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G79" i="1" l="1"/>
  <c r="H79" i="1"/>
  <c r="I55" i="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<sst xmlns="http://schemas.openxmlformats.org/spreadsheetml/2006/main" count="85" uniqueCount="84">
  <si>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</si>
  <si>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</si>
  <si>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</si>
  <si>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</si>
  <si>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</si>
  <si>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</si>
  <si>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</si>
  <si>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</si>
  <si>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</si>
  <si>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</si>
  <si>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</si>
  <si>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</si>
  <si>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</si>
  <si>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</si>
  <si>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</si>
  <si>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</si>
  <si>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</si>
  <si>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</si>
  <si>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</si>
  <si>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</si>
  <si>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</si>
  <si>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</si>
  <si>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</si>
  <si>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</si>
  <si>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</si>
  <si>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</si>
  <si>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</si>
  <si>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</si>
  <si>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</si>
  <si>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</si>
  <si>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</si>
  <si>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</si>
  <si>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</si>
  <si>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</si>
  <si>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</si>
  <si>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</si>
  <si>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</si>
  <si>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</si>
  <si>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</si>
  <si>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</si>
  <si>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</si>
  <si>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</si>
  <si>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</si>
  <si>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</si>
  <si>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</si>
  <si>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</si>
  <si>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</si>
  <si>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</si>
  <si>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</si>
  <si>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</si>
  <si>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</si>
  <si>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</si>
  <si>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</si>
  <si>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</si>
  <si>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</si>
  <si>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</si>
  <si>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</si>
  <si>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</si>
  <si>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</si>
  <si>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</si>
  <si>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</si>
  <si>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</si>
  <si>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</si>
  <si>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</si>
  <si>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</si>
  <si>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</si>
  <si>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</si>
  <si>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</si>
  <si>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</si>
  <si>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</si>
  <si>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</si>
  <si>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</si>
  <si>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</si>
  <si>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</si>
  <si>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</si>
  <si>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</si>
  <si>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</si>
  <si>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</si>
  <si>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</si>
  <si>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</si>
  <si>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</si>
  <si>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HỒNG PHÚC</t>
    </r>
  </si>
  <si>
    <t xml:space="preserve">         Khoa, tổ bộ môn: Khoa Cơ khí, tổ CƠ SỞ CƠ KHÍ</t>
  </si>
  <si>
    <t>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</si>
</sst>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I83" sqref="I83"/>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71" t="s">
        <v>60</v>
      </c>
      <c r="B6" s="71"/>
      <c r="C6" s="71"/>
      <c r="D6" s="71"/>
      <c r="E6" s="71"/>
      <c r="F6" s="71"/>
      <c r="G6" s="71"/>
      <c r="H6" s="71"/>
      <c r="I6" s="71"/>
      <c r="J6" s="71"/>
    </row>
    <row r="7" spans="1:13" ht="18.75" x14ac:dyDescent="0.25">
      <c r="A7" s="71" t="s">
        <v>79</v>
      </c>
      <c r="B7" s="71"/>
      <c r="C7" s="71"/>
      <c r="D7" s="71"/>
      <c r="E7" s="71"/>
      <c r="F7" s="71"/>
      <c r="G7" s="71"/>
      <c r="H7" s="71"/>
      <c r="I7" s="71"/>
      <c r="J7" s="71"/>
    </row>
    <row r="8" spans="1:13" ht="16.5" x14ac:dyDescent="0.25">
      <c r="A8" s="72" t="s">
        <v>81</v>
      </c>
      <c r="B8" s="72"/>
      <c r="C8" s="72"/>
      <c r="D8" s="72"/>
      <c r="E8" s="72"/>
      <c r="F8" s="72"/>
      <c r="G8" s="72"/>
      <c r="H8" s="72"/>
      <c r="I8" s="72"/>
      <c r="J8" s="72"/>
    </row>
    <row r="9" spans="1:13" ht="16.5" x14ac:dyDescent="0.25">
      <c r="A9" s="72" t="s">
        <v>82</v>
      </c>
      <c r="B9" s="72"/>
      <c r="C9" s="72"/>
      <c r="D9" s="72"/>
      <c r="E9" s="72"/>
      <c r="F9" s="72"/>
      <c r="G9" s="72"/>
      <c r="H9" s="72"/>
      <c r="I9" s="72"/>
      <c r="J9" s="72"/>
    </row>
    <row r="10" spans="1:13" ht="16.5" x14ac:dyDescent="0.25">
      <c r="A10" s="72" t="s">
        <v>77</v>
      </c>
      <c r="B10" s="72"/>
      <c r="C10" s="72"/>
      <c r="D10" s="72"/>
      <c r="E10" s="72"/>
      <c r="F10" s="72"/>
      <c r="G10" s="72"/>
      <c r="H10" s="72"/>
      <c r="I10" s="72"/>
      <c r="J10" s="72"/>
    </row>
    <row r="11" spans="1:13" ht="20.45" customHeight="1" x14ac:dyDescent="0.25">
      <c r="A11" s="32" t="s">
        <v>78</v>
      </c>
      <c r="B11" s="32"/>
      <c r="C11" s="32"/>
      <c r="D11" s="32"/>
      <c r="E11" s="32"/>
      <c r="F11" s="32"/>
      <c r="G11" s="32"/>
      <c r="H11" s="32"/>
      <c r="I11" s="32"/>
      <c r="J11" s="32"/>
    </row>
    <row r="12" spans="1:13" ht="95.25" customHeight="1" x14ac:dyDescent="0.25">
      <c r="A12" s="68" t="s">
        <v>80</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45" customHeight="1" thickBot="1" x14ac:dyDescent="0.3">
      <c r="A14" s="69" t="s">
        <v>0</v>
      </c>
      <c r="B14" s="69" t="s">
        <v>1</v>
      </c>
      <c r="C14" s="69" t="s">
        <v>1</v>
      </c>
      <c r="D14" s="73" t="s">
        <v>2</v>
      </c>
      <c r="E14" s="74"/>
      <c r="F14" s="75"/>
      <c r="G14" s="73" t="s">
        <v>3</v>
      </c>
      <c r="H14" s="74"/>
      <c r="I14" s="74"/>
      <c r="J14" s="75"/>
      <c r="M14" s="18"/>
    </row>
    <row r="15" spans="1:13" ht="142.5" thickBot="1" x14ac:dyDescent="0.3">
      <c r="A15" s="70"/>
      <c r="B15" s="70"/>
      <c r="C15" s="70"/>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18</v>
      </c>
      <c r="E16" s="21">
        <f>(D16/B16)</f>
        <v>0.9</v>
      </c>
      <c r="F16" s="39" t="str">
        <f>IF(E16&gt;=0.5,"Đạt","Không đạt")</f>
        <v>Đạt</v>
      </c>
      <c r="G16" s="20">
        <f>SUM(G17,G24,G27)</f>
        <v>18</v>
      </c>
      <c r="H16" s="20">
        <f>SUM(H17,H24,H27)</f>
        <v>18</v>
      </c>
      <c r="I16" s="21">
        <f t="shared" ref="I16:I47" si="0">(H16/B16)</f>
        <v>0.9</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46</v>
      </c>
      <c r="E30" s="21">
        <f>(D30/B30)</f>
        <v>0.88461538461538458</v>
      </c>
      <c r="F30" s="39" t="str">
        <f>IF(E30&gt;=0.5,"Đạt","Không đạt")</f>
        <v>Đạt</v>
      </c>
      <c r="G30" s="20">
        <f>SUM(G31,G34,G41,G46,G49,G52,G55,G60,G63)</f>
        <v>45</v>
      </c>
      <c r="H30" s="20">
        <f>SUM(H31,H34,H41,H46,H49,H52,H55,H60,H63)</f>
        <v>43</v>
      </c>
      <c r="I30" s="21">
        <f t="shared" si="0"/>
        <v>0.82692307692307687</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3</v>
      </c>
      <c r="H31" s="23">
        <f>SUM(H32:H33)</f>
        <v>3</v>
      </c>
      <c r="I31" s="25">
        <f t="shared" si="0"/>
        <v>0.75</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1</v>
      </c>
      <c r="H33" s="35">
        <v>1</v>
      </c>
      <c r="I33" s="15">
        <f t="shared" si="0"/>
        <v>0.5</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2</v>
      </c>
      <c r="E63" s="24">
        <f>(D63/B63)</f>
        <v>0.5</v>
      </c>
      <c r="F63" s="23" t="str">
        <f>IF(E63&gt;=0.5,"Đạt","Không đạt")</f>
        <v>Đạt</v>
      </c>
      <c r="G63" s="23">
        <f>SUM(G64:G65)</f>
        <v>2</v>
      </c>
      <c r="H63" s="23">
        <f>SUM(H64:H65)</f>
        <v>2</v>
      </c>
      <c r="I63" s="25">
        <f t="shared" si="8"/>
        <v>0.5</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0</v>
      </c>
      <c r="E65" s="43">
        <f t="shared" si="13"/>
        <v>0</v>
      </c>
      <c r="F65" s="50"/>
      <c r="G65" s="56">
        <v>0</v>
      </c>
      <c r="H65" s="35">
        <v>0</v>
      </c>
      <c r="I65" s="15">
        <f t="shared" si="8"/>
        <v>0</v>
      </c>
      <c r="J65" s="50"/>
    </row>
    <row r="66" spans="1:12" s="16" customFormat="1" ht="48" thickBot="1" x14ac:dyDescent="0.3">
      <c r="A66" s="28" t="s">
        <v>47</v>
      </c>
      <c r="B66" s="20">
        <f>SUM(B67,B72,B75)</f>
        <v>16</v>
      </c>
      <c r="C66" s="20">
        <f>SUM(C67,C72,C75)</f>
        <v>16</v>
      </c>
      <c r="D66" s="20">
        <f>SUM(D67,D72,D75)</f>
        <v>12</v>
      </c>
      <c r="E66" s="21">
        <f>(D66/B66)</f>
        <v>0.75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4</v>
      </c>
      <c r="E75" s="24">
        <f>(D75/B75)</f>
        <v>1</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2</v>
      </c>
      <c r="E77" s="43">
        <f t="shared" si="16"/>
        <v>1</v>
      </c>
      <c r="F77" s="50"/>
      <c r="G77" s="56">
        <v>0</v>
      </c>
      <c r="H77" s="35">
        <v>0</v>
      </c>
      <c r="I77" s="15">
        <f t="shared" si="8"/>
        <v>0</v>
      </c>
      <c r="J77" s="50"/>
    </row>
    <row r="78" spans="1:12" ht="16.5" thickBot="1" x14ac:dyDescent="0.3">
      <c r="A78" s="10" t="s">
        <v>57</v>
      </c>
      <c r="B78" s="40">
        <f>SUM(B16,B30,B66)</f>
        <v>88</v>
      </c>
      <c r="C78" s="5">
        <f>SUM(C16,C30,C66)</f>
        <v>88</v>
      </c>
      <c r="D78" s="12">
        <f>SUM(D16,D30,D66)</f>
        <v>76</v>
      </c>
      <c r="E78" s="54">
        <f>(D78/B78)</f>
        <v>0.86363636363636365</v>
      </c>
      <c r="F78" s="3"/>
      <c r="G78" s="55">
        <f>SUM(G16,G30,G66)</f>
        <v>73</v>
      </c>
      <c r="H78" s="12">
        <f>SUM(H16,H30,H66)</f>
        <v>71</v>
      </c>
      <c r="I78" s="54">
        <f t="shared" si="8"/>
        <v>0.80681818181818177</v>
      </c>
      <c r="J78" s="3"/>
    </row>
    <row r="79" spans="1:12" ht="16.5" thickBot="1" x14ac:dyDescent="0.3">
      <c r="A79" s="10" t="s">
        <v>58</v>
      </c>
      <c r="B79" s="40">
        <v>100</v>
      </c>
      <c r="C79" s="5">
        <f>(C78*B79)/B78</f>
        <v>100</v>
      </c>
      <c r="D79" s="13">
        <f>(D78*B79)/B78</f>
        <v>86.36363636363636</v>
      </c>
      <c r="E79" s="54">
        <f>(D79/B79)</f>
        <v>0.86363636363636365</v>
      </c>
      <c r="F79" s="3"/>
      <c r="G79" s="57">
        <f>(G78/B78)*100</f>
        <v>82.954545454545453</v>
      </c>
      <c r="H79" s="13">
        <f>(H78*B79)/B78</f>
        <v>80.681818181818187</v>
      </c>
      <c r="I79" s="54">
        <f t="shared" si="8"/>
        <v>0.80681818181818188</v>
      </c>
      <c r="J79" s="3"/>
    </row>
    <row r="80" spans="1:12" ht="36" customHeight="1" thickBot="1" x14ac:dyDescent="0.3">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
        <v>83</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99999999999999" x14ac:dyDescent="0.3">
      <c r="B87" s="29"/>
      <c r="C87" s="29"/>
      <c r="D87" s="36"/>
      <c r="E87" s="36"/>
    </row>
    <row r="88" spans="1:10" ht="16.899999999999999" x14ac:dyDescent="0.3">
      <c r="B88" s="30"/>
      <c r="C88" s="30"/>
      <c r="D88" s="37"/>
      <c r="E88" s="37"/>
    </row>
    <row r="89" spans="1:10" ht="16.899999999999999"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2020-06-16T01:43:08Z</dcterms:modified>
</cp:coreProperties>
</file>